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bvstelevisionsrl13032015-my.sharepoint.com/personal/johnattan_sifuentes_bvstv_com/Documents/Escritorio/NOEDER/"/>
    </mc:Choice>
  </mc:AlternateContent>
  <xr:revisionPtr revIDLastSave="304" documentId="8_{4F42066B-785D-45E0-94C6-766C67586EC2}" xr6:coauthVersionLast="47" xr6:coauthVersionMax="47" xr10:uidLastSave="{09E06F9D-24D9-4D2A-BDAC-EF50BBF26D0B}"/>
  <bookViews>
    <workbookView xWindow="28680" yWindow="-120" windowWidth="29040" windowHeight="15720" xr2:uid="{0853233B-4855-4DD7-A356-1656E90B2E18}"/>
  </bookViews>
  <sheets>
    <sheet name="Eval. de Riesgos Disruptivos" sheetId="1" r:id="rId1"/>
  </sheets>
  <externalReferences>
    <externalReference r:id="rId2"/>
    <externalReference r:id="rId3"/>
  </externalReferences>
  <definedNames>
    <definedName name="APLICABLE">#REF!</definedName>
    <definedName name="_xlnm.Print_Area" localSheetId="0">'Eval. de Riesgos Disruptivos'!$A$1:$U$16</definedName>
    <definedName name="CMM">#REF!</definedName>
    <definedName name="E_CONTROL">#REF!</definedName>
    <definedName name="RequisitoTotal">'[1]Requisitos obligatorios SGSI '!$D$66</definedName>
    <definedName name="Resultado">[2]Tablas!$B$5:$B$8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7" i="1" l="1" a="1"/>
  <c r="O7" i="1" s="1"/>
  <c r="P7" i="1" s="1"/>
  <c r="Q7" i="1" s="1"/>
  <c r="O8" i="1" a="1"/>
  <c r="O8" i="1" s="1"/>
  <c r="O9" i="1" a="1"/>
  <c r="O9" i="1" s="1"/>
  <c r="O10" i="1" a="1"/>
  <c r="O10" i="1" s="1"/>
  <c r="O11" i="1" a="1"/>
  <c r="O11" i="1" s="1"/>
  <c r="P10" i="1" l="1"/>
  <c r="Q10" i="1" s="1"/>
  <c r="P8" i="1"/>
  <c r="Q8" i="1" s="1"/>
  <c r="P11" i="1"/>
  <c r="Q11" i="1" s="1"/>
  <c r="P9" i="1"/>
  <c r="Q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hduncan</author>
  </authors>
  <commentList>
    <comment ref="M6" authorId="0" shapeId="0" xr:uid="{66E16873-8181-41E4-82D8-32E0DB605701}">
      <text>
        <r>
          <rPr>
            <b/>
            <sz val="9"/>
            <color indexed="81"/>
            <rFont val="Tahoma"/>
            <family val="2"/>
          </rPr>
          <t>Probabilidad:</t>
        </r>
        <r>
          <rPr>
            <sz val="9"/>
            <color indexed="81"/>
            <rFont val="Tahoma"/>
            <family val="2"/>
          </rPr>
          <t xml:space="preserve">
4:Alto
3: Medio
2: Bajo
1: Muy Bajo</t>
        </r>
      </text>
    </comment>
    <comment ref="N6" authorId="0" shapeId="0" xr:uid="{1951E28B-7CB4-4811-8630-03681D1F2A7C}">
      <text>
        <r>
          <rPr>
            <b/>
            <sz val="9"/>
            <color indexed="81"/>
            <rFont val="Tahoma"/>
            <family val="2"/>
          </rPr>
          <t xml:space="preserve">Impacto:
</t>
        </r>
        <r>
          <rPr>
            <sz val="9"/>
            <color indexed="81"/>
            <rFont val="Tahoma"/>
            <family val="2"/>
          </rPr>
          <t>Se usa para todos los tipos de riesgo, menos para los riesgos operativos de seguridad de la información
Valores:
4:Alto
3: Medio
2: Bajo
1: Muy Bajo
No aplica</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<sst xmlns="http://schemas.openxmlformats.org/spreadsheetml/2006/main" count="97" uniqueCount="76">
  <si>
    <t>N°</t>
  </si>
  <si>
    <t>TIPO</t>
  </si>
  <si>
    <t>AMBITO</t>
  </si>
  <si>
    <t>VULNERABILIDAD / DEBILIDAD</t>
  </si>
  <si>
    <t>CAUSA</t>
  </si>
  <si>
    <t>EFECTO</t>
  </si>
  <si>
    <t>GRADO DE ACEPTACIÓN</t>
  </si>
  <si>
    <r>
      <t xml:space="preserve">PROBABILIDAD
</t>
    </r>
    <r>
      <rPr>
        <sz val="8"/>
        <color theme="1"/>
        <rFont val="Alliance Platt Bold"/>
        <family val="3"/>
      </rPr>
      <t>Alta=4, Media=3, Baja=2, Muy Baja=1</t>
    </r>
  </si>
  <si>
    <r>
      <t xml:space="preserve">IMPACTO
</t>
    </r>
    <r>
      <rPr>
        <sz val="8"/>
        <color theme="1"/>
        <rFont val="Alliance Platt Bold"/>
        <family val="3"/>
      </rPr>
      <t>Alto = 4, Medio=3, Bajo=2, Muy Bajo=1</t>
    </r>
  </si>
  <si>
    <t>Alta</t>
  </si>
  <si>
    <t>Amenaza</t>
  </si>
  <si>
    <t>SGCN</t>
  </si>
  <si>
    <t>Operativo</t>
  </si>
  <si>
    <t xml:space="preserve">Ocurrencia de un sismo de gran magnitud </t>
  </si>
  <si>
    <t>Zona de alta actividad sísmica</t>
  </si>
  <si>
    <t>Afectación en diversos ámbitos de la operación</t>
  </si>
  <si>
    <t>Responsable de Continuidad</t>
  </si>
  <si>
    <t>Accidente eléctrico</t>
  </si>
  <si>
    <t>Fuerte afectación al desempeño operativo de la empresa</t>
  </si>
  <si>
    <t>Afectación en servicios dependientes de la infraestructura</t>
  </si>
  <si>
    <t>Falta de personal en determinadas actividades de los procesos o servicios por enfermedad</t>
  </si>
  <si>
    <t>Afectación en servicios Específicos</t>
  </si>
  <si>
    <t>Alto</t>
  </si>
  <si>
    <t>Baja</t>
  </si>
  <si>
    <t>Media</t>
  </si>
  <si>
    <t>Medio</t>
  </si>
  <si>
    <t>Pérdida de suministro eléctrico que afecta el desempeño de las actividades principales del servicio</t>
  </si>
  <si>
    <t>Falla en la provisión de energía eléctrica por diversas razones</t>
  </si>
  <si>
    <t>Indisponibilidad de servicios con dependencia en el data center</t>
  </si>
  <si>
    <t xml:space="preserve">Falta o renuncia inesperada de personal critico </t>
  </si>
  <si>
    <t>EVALUACION Y TRATAMIENTO DE RIESGOS DISRUPTIVOS</t>
  </si>
  <si>
    <t>Fecha Actualización</t>
  </si>
  <si>
    <t>Actualizado por</t>
  </si>
  <si>
    <t>CÓDIGO</t>
  </si>
  <si>
    <t>RCN001</t>
  </si>
  <si>
    <t>RCN002</t>
  </si>
  <si>
    <t>RCN003</t>
  </si>
  <si>
    <t>RCN004</t>
  </si>
  <si>
    <t>RCN006</t>
  </si>
  <si>
    <t>PROCESO / SERVICIO</t>
  </si>
  <si>
    <t>DESCRIPCIÓN DEL RIESGO</t>
  </si>
  <si>
    <t>AMENAZA</t>
  </si>
  <si>
    <t>RIESGOS</t>
  </si>
  <si>
    <t>ESCENARIO</t>
  </si>
  <si>
    <t>PROPIETARIO DEL RIESGO</t>
  </si>
  <si>
    <r>
      <t xml:space="preserve">EVALUACION DEL RIESGO
</t>
    </r>
    <r>
      <rPr>
        <b/>
        <sz val="9"/>
        <rFont val="Alliance Platt Bold"/>
        <family val="3"/>
      </rPr>
      <t>(Alto = 3, Medio=2, Bajo=1)</t>
    </r>
  </si>
  <si>
    <r>
      <t xml:space="preserve">VALOR DE RIESGO
</t>
    </r>
    <r>
      <rPr>
        <sz val="8"/>
        <color theme="1"/>
        <rFont val="Alliance Platt Bold"/>
        <family val="3"/>
      </rPr>
      <t>(PROBABILIDAD x IMPACTO)</t>
    </r>
  </si>
  <si>
    <t>09 &lt; APETITO</t>
  </si>
  <si>
    <t>NIVEL DE RIESGO</t>
  </si>
  <si>
    <t>ACCIONES</t>
  </si>
  <si>
    <t>TAREAS</t>
  </si>
  <si>
    <t>PERIORO DE IMPLEMENTACION / EJECUCIÓN</t>
  </si>
  <si>
    <t>RESPONSABLE DEL TRATAMIENTO</t>
  </si>
  <si>
    <t>Riesgos de desastres naturales</t>
  </si>
  <si>
    <t>Riesgos de seguridad informática</t>
  </si>
  <si>
    <t>Riesgos de reputación
Riesgos de seguridad informática</t>
  </si>
  <si>
    <t>Riesgos de pérdida de talento</t>
  </si>
  <si>
    <t>Vulnerabilidades de seguridad de la información</t>
  </si>
  <si>
    <t>Vulnerabilidades de infraestructura tecnológica:</t>
  </si>
  <si>
    <t>Vulnerabilidades en la gestión de recursos humanos</t>
  </si>
  <si>
    <t>Paralización de actividades de la organización.
Quejas y reclamos de clientes.</t>
  </si>
  <si>
    <t>Paralización de actividades de la organización.
Quejas y reclamos de clientes.
Perdida de equipos  e infraestructura operativa.</t>
  </si>
  <si>
    <t>Paralización de actividades de la organización.
Perdida de equipos  e infraestructura operativa.</t>
  </si>
  <si>
    <t>filtración de Malware y Ransomware
Violación de datos
Perdida de imagen ante los clientes.</t>
  </si>
  <si>
    <t>Reducción en la capacida de atención.
Quejas y reclamos de clientes.
Perdida de conocimiento.</t>
  </si>
  <si>
    <t>Vulnerabilidades en los procedimientos</t>
  </si>
  <si>
    <t>Riesgos de reputación</t>
  </si>
  <si>
    <t>Soporte IT</t>
  </si>
  <si>
    <t>Recursos Humanos</t>
  </si>
  <si>
    <t>Fallo de equipos de redes y comunicación.</t>
  </si>
  <si>
    <t>Inoperatividad de determinados equipos que afecta el funcionamiento de la infraestructura de la oficina y planta</t>
  </si>
  <si>
    <t>Ocurrencia de incendio en las oficina y planta</t>
  </si>
  <si>
    <t>Revisión de contrato de los proveedores criticos
Gestión con el arrendatario de las oficinas para la disponibilidad de otras sedes en caso se necesite.
Contar con equipos de backup para implementar redes temporales.</t>
  </si>
  <si>
    <t>Coordinar con el arrendatario las rutas de evacuación.
Acoplarse a los planes de evacuación del arrendatario
Capacitar al personal de la organzación de como actuar ante el evento</t>
  </si>
  <si>
    <t>Contar con un internet de Backup en oficina y planta.
Contar con equipo de reemplazo para el cambio inmediato
Contar con soporte de la marca para los equipos criticos
Realizar los backup respectivos a los activos de comunicación.</t>
  </si>
  <si>
    <t>Programa vacaciones de manera estrategica para no afectar la capacidad operativa.
Contar con personal de backup.
Capacitar al personal de la organzación de como actuar ante el evento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</si>
</sst>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9"/>
      <color indexed="81"/>
      <name val="Tahoma"/>
      <family val="2"/>
    </font>
    <font>
      <sz val="9"/>
      <color indexed="81"/>
      <name val="Tahoma"/>
      <family val="2"/>
    </font>
    <font>
      <sz val="8"/>
      <name val="Calibri"/>
      <family val="2"/>
      <scheme val="minor"/>
    </font>
    <font>
      <sz val="11"/>
      <color rgb="FFFFFFFF"/>
      <name val="Alliance Platt Light"/>
      <family val="3"/>
    </font>
    <font>
      <sz val="11"/>
      <color theme="1"/>
      <name val="Alliance Platt Light"/>
      <family val="3"/>
    </font>
    <font>
      <sz val="11"/>
      <color theme="1"/>
      <name val="Alliance Platt Bold"/>
      <family val="3"/>
    </font>
    <font>
      <sz val="8"/>
      <color theme="1"/>
      <name val="Alliance Platt Bold"/>
      <family val="3"/>
    </font>
    <font>
      <sz val="20"/>
      <color theme="1"/>
      <name val="Alliance Platt Bold"/>
      <family val="3"/>
    </font>
    <font>
      <b/>
      <sz val="11"/>
      <color theme="0"/>
      <name val="Alliance Platt Bold"/>
      <family val="3"/>
    </font>
    <font>
      <b/>
      <sz val="11"/>
      <color rgb="FFFFFFFF"/>
      <name val="Alliance Platt Bold"/>
      <family val="3"/>
    </font>
    <font>
      <b/>
      <sz val="12"/>
      <color theme="1"/>
      <name val="Alliance Platt Bold"/>
      <family val="3"/>
    </font>
    <font>
      <sz val="12"/>
      <color theme="1"/>
      <name val="Alliance Platt Light"/>
      <family val="3"/>
    </font>
    <font>
      <sz val="11"/>
      <color theme="0"/>
      <name val="Alliance Platt Light"/>
      <family val="3"/>
    </font>
    <font>
      <b/>
      <sz val="9"/>
      <name val="Alliance Platt Bold"/>
      <family val="3"/>
    </font>
  </fonts>
  <fills count="3">
    <fill>
      <patternFill patternType="none"/>
    </fill>
    <fill>
      <patternFill patternType="gray125"/>
    </fill>
    <fill>
      <patternFill patternType="solid">
        <fgColor rgb="FF3264F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rgb="FF999999"/>
      </left>
      <right style="medium">
        <color rgb="FF999999"/>
      </right>
      <top style="medium">
        <color rgb="FF999999"/>
      </top>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rgb="FF999999"/>
      </bottom>
      <diagonal/>
    </border>
    <border>
      <left/>
      <right/>
      <top style="thin">
        <color indexed="64"/>
      </top>
      <bottom style="medium">
        <color rgb="FF999999"/>
      </bottom>
      <diagonal/>
    </border>
  </borders>
  <cellStyleXfs count="1">
    <xf numFmtId="0" fontId="0" fillId="0" borderId="0"/>
  </cellStyleXfs>
  <cellXfs count="32">
    <xf numFmtId="0" fontId="0" fillId="0" borderId="0" xfId="0"/>
    <xf numFmtId="0" fontId="0" fillId="0" borderId="0" xfId="0" applyAlignment="1">
      <alignment horizontal="center" vertical="center"/>
    </xf>
    <xf numFmtId="0" fontId="0" fillId="0" borderId="0" xfId="0" applyAlignment="1">
      <alignment vertical="center" wrapText="1"/>
    </xf>
    <xf numFmtId="0" fontId="4" fillId="2" borderId="2" xfId="0" applyFont="1" applyFill="1" applyBorder="1" applyAlignment="1">
      <alignment horizontal="center" vertical="center" wrapText="1"/>
    </xf>
    <xf numFmtId="0" fontId="6"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5" fillId="0" borderId="0" xfId="0" applyFont="1" applyAlignment="1">
      <alignment horizontal="center" vertical="center" wrapText="1"/>
    </xf>
    <xf numFmtId="0" fontId="9" fillId="2" borderId="1" xfId="0" applyFont="1" applyFill="1" applyBorder="1" applyAlignment="1">
      <alignment horizontal="center" vertical="center" wrapText="1"/>
    </xf>
    <xf numFmtId="0" fontId="8" fillId="0" borderId="0" xfId="0" applyFont="1" applyAlignment="1">
      <alignment horizontal="center" vertical="center"/>
    </xf>
    <xf numFmtId="0" fontId="11" fillId="0" borderId="0" xfId="0" applyFont="1" applyAlignment="1">
      <alignment horizontal="center" vertical="center"/>
    </xf>
    <xf numFmtId="0" fontId="13" fillId="2" borderId="1" xfId="0" applyFont="1" applyFill="1" applyBorder="1" applyAlignment="1">
      <alignment horizontal="center" vertical="center" wrapText="1"/>
    </xf>
    <xf numFmtId="0" fontId="0" fillId="0" borderId="0" xfId="0" applyAlignment="1">
      <alignment horizontal="center"/>
    </xf>
    <xf numFmtId="0" fontId="4" fillId="2" borderId="1" xfId="0" applyFont="1" applyFill="1" applyBorder="1" applyAlignment="1">
      <alignment horizontal="center" vertical="center" wrapText="1"/>
    </xf>
    <xf numFmtId="0" fontId="0" fillId="0" borderId="0" xfId="0" applyAlignment="1">
      <alignment vertical="center"/>
    </xf>
    <xf numFmtId="17" fontId="0" fillId="0" borderId="0" xfId="0" applyNumberFormat="1" applyAlignment="1">
      <alignment horizontal="center" vertical="center"/>
    </xf>
    <xf numFmtId="0" fontId="0" fillId="0" borderId="0" xfId="0" applyAlignment="1">
      <alignment horizontal="center" vertical="center" wrapText="1"/>
    </xf>
    <xf numFmtId="17" fontId="0" fillId="0" borderId="0" xfId="0" applyNumberFormat="1" applyAlignment="1">
      <alignment horizontal="center"/>
    </xf>
    <xf numFmtId="0" fontId="0" fillId="0" borderId="0" xfId="0" applyAlignment="1">
      <alignment horizontal="left" vertical="center" wrapText="1"/>
    </xf>
    <xf numFmtId="0" fontId="0" fillId="0" borderId="0" xfId="0" applyAlignment="1">
      <alignment horizontal="center" wrapText="1"/>
    </xf>
    <xf numFmtId="0" fontId="0" fillId="0" borderId="0" xfId="0" applyAlignment="1">
      <alignment horizontal="left" vertical="top" wrapText="1"/>
    </xf>
    <xf numFmtId="0" fontId="10" fillId="2" borderId="4"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8" fillId="0" borderId="0" xfId="0" applyFont="1" applyAlignment="1">
      <alignment horizontal="center" vertical="center"/>
    </xf>
    <xf numFmtId="14" fontId="12" fillId="0" borderId="0" xfId="0" applyNumberFormat="1" applyFont="1" applyAlignment="1">
      <alignment horizontal="center" vertical="center"/>
    </xf>
    <xf numFmtId="0" fontId="12" fillId="0" borderId="0" xfId="0" applyFont="1" applyAlignment="1">
      <alignment horizontal="center" vertical="center"/>
    </xf>
    <xf numFmtId="0" fontId="11" fillId="0" borderId="0" xfId="0" applyFont="1" applyAlignment="1">
      <alignment horizontal="center" vertical="center"/>
    </xf>
  </cellXfs>
  <cellStyles count="1">
    <cellStyle name="Normal" xfId="0" builtinId="0"/>
  </cellStyles>
  <dxfs count="34">
    <dxf>
      <font>
        <b/>
        <i val="0"/>
        <color theme="0"/>
      </font>
      <fill>
        <patternFill>
          <bgColor rgb="FFC00000"/>
        </patternFill>
      </fill>
    </dxf>
    <dxf>
      <font>
        <b/>
        <i val="0"/>
        <color theme="0"/>
      </font>
      <fill>
        <patternFill>
          <bgColor theme="7"/>
        </patternFill>
      </fill>
    </dxf>
    <dxf>
      <font>
        <b/>
        <i val="0"/>
        <color theme="0"/>
      </font>
      <fill>
        <patternFill>
          <bgColor rgb="FF00B050"/>
        </patternFill>
      </fill>
    </dxf>
    <dxf>
      <font>
        <b/>
        <i val="0"/>
        <color theme="7" tint="-0.24994659260841701"/>
      </font>
      <fill>
        <patternFill>
          <bgColor theme="7" tint="0.79998168889431442"/>
        </patternFill>
      </fill>
    </dxf>
    <dxf>
      <font>
        <b/>
        <i val="0"/>
        <color rgb="FF00B050"/>
      </font>
      <fill>
        <patternFill>
          <bgColor theme="9" tint="0.79998168889431442"/>
        </patternFill>
      </fill>
    </dxf>
    <dxf>
      <font>
        <b/>
        <i val="0"/>
        <color theme="9" tint="-0.24994659260841701"/>
      </font>
      <fill>
        <patternFill>
          <bgColor theme="9" tint="0.59996337778862885"/>
        </patternFill>
      </fill>
    </dxf>
    <dxf>
      <font>
        <b/>
        <i val="0"/>
        <color rgb="FFC00000"/>
      </font>
      <fill>
        <patternFill>
          <bgColor rgb="FFFFE7E7"/>
        </patternFill>
      </fill>
    </dxf>
    <dxf>
      <font>
        <b/>
        <i val="0"/>
        <color rgb="FFC00000"/>
      </font>
      <fill>
        <patternFill>
          <bgColor rgb="FFFFE7E7"/>
        </patternFill>
      </fill>
    </dxf>
    <dxf>
      <font>
        <b/>
        <i val="0"/>
        <color theme="7" tint="-0.24994659260841701"/>
      </font>
      <fill>
        <patternFill>
          <bgColor theme="7" tint="0.79998168889431442"/>
        </patternFill>
      </fill>
    </dxf>
    <dxf>
      <font>
        <b/>
        <i val="0"/>
        <color rgb="FF00B050"/>
      </font>
      <fill>
        <patternFill>
          <bgColor theme="9" tint="0.79998168889431442"/>
        </patternFill>
      </fill>
    </dxf>
    <dxf>
      <font>
        <b/>
        <i val="0"/>
        <color theme="9" tint="-0.24994659260841701"/>
      </font>
      <fill>
        <patternFill>
          <bgColor theme="9" tint="0.59996337778862885"/>
        </patternFill>
      </fill>
    </dxf>
    <dxf>
      <font>
        <b/>
        <i val="0"/>
        <color rgb="FFC00000"/>
      </font>
      <fill>
        <patternFill>
          <bgColor rgb="FFFFE7E7"/>
        </patternFill>
      </fill>
    </dxf>
    <dxf>
      <font>
        <b/>
        <i val="0"/>
        <color theme="7" tint="-0.24994659260841701"/>
      </font>
      <fill>
        <patternFill>
          <bgColor theme="7" tint="0.79998168889431442"/>
        </patternFill>
      </fill>
    </dxf>
    <dxf>
      <font>
        <b/>
        <i val="0"/>
        <color rgb="FF00B050"/>
      </font>
      <fill>
        <patternFill>
          <bgColor theme="9" tint="0.79998168889431442"/>
        </patternFill>
      </fill>
    </dxf>
    <dxf>
      <font>
        <b/>
        <i val="0"/>
        <color theme="9" tint="-0.24994659260841701"/>
      </font>
      <fill>
        <patternFill>
          <bgColor theme="9" tint="0.59996337778862885"/>
        </patternFill>
      </fill>
    </dxf>
    <dxf>
      <font>
        <strike val="0"/>
        <outline val="0"/>
        <shadow val="0"/>
        <u val="none"/>
        <vertAlign val="baseline"/>
        <sz val="11"/>
        <color theme="1"/>
        <name val="Alliance Platt Light"/>
        <family val="3"/>
        <scheme val="none"/>
      </font>
      <numFmt numFmtId="0" formatCode="General"/>
      <alignment horizontal="center" vertical="center" textRotation="0" wrapText="0" indent="0" justifyLastLine="0" shrinkToFit="0" readingOrder="0"/>
    </dxf>
    <dxf>
      <font>
        <strike val="0"/>
        <outline val="0"/>
        <shadow val="0"/>
        <u val="none"/>
        <vertAlign val="baseline"/>
        <sz val="11"/>
        <color theme="1"/>
        <name val="Alliance Platt Light"/>
        <family val="3"/>
        <scheme val="none"/>
      </font>
      <numFmt numFmtId="0" formatCode="General"/>
      <alignment horizontal="center" vertical="center" textRotation="0" wrapText="0" indent="0" justifyLastLine="0" shrinkToFit="0" readingOrder="0"/>
    </dxf>
    <dxf>
      <font>
        <strike val="0"/>
        <outline val="0"/>
        <shadow val="0"/>
        <u val="none"/>
        <vertAlign val="baseline"/>
        <sz val="11"/>
        <color theme="1"/>
        <name val="Alliance Platt Light"/>
        <family val="3"/>
        <scheme val="none"/>
      </font>
      <numFmt numFmtId="0" formatCode="General"/>
      <alignment horizontal="center" vertical="center" textRotation="0" wrapText="0" indent="0" justifyLastLine="0" shrinkToFit="0" readingOrder="0"/>
    </dxf>
    <dxf>
      <font>
        <strike val="0"/>
        <outline val="0"/>
        <shadow val="0"/>
        <u val="none"/>
        <vertAlign val="baseline"/>
        <sz val="11"/>
        <color theme="1"/>
        <name val="Alliance Platt Light"/>
        <family val="3"/>
        <scheme val="none"/>
      </font>
      <alignment horizontal="center" vertical="center" textRotation="0" wrapText="0" indent="0" justifyLastLine="0" shrinkToFit="0" readingOrder="0"/>
    </dxf>
    <dxf>
      <font>
        <strike val="0"/>
        <outline val="0"/>
        <shadow val="0"/>
        <u val="none"/>
        <vertAlign val="baseline"/>
        <sz val="11"/>
        <color theme="1"/>
        <name val="Alliance Platt Light"/>
        <family val="3"/>
        <scheme val="none"/>
      </font>
      <alignment horizontal="center" vertical="center" textRotation="0" wrapText="0" indent="0" justifyLastLine="0" shrinkToFit="0" readingOrder="0"/>
    </dxf>
    <dxf>
      <font>
        <strike val="0"/>
        <outline val="0"/>
        <shadow val="0"/>
        <u val="none"/>
        <vertAlign val="baseline"/>
        <sz val="11"/>
        <color theme="1"/>
        <name val="Alliance Platt Light"/>
        <family val="3"/>
        <scheme val="none"/>
      </font>
      <alignment horizontal="general" vertical="center" textRotation="0" wrapText="1" indent="0" justifyLastLine="0" shrinkToFit="0" readingOrder="0"/>
    </dxf>
    <dxf>
      <font>
        <strike val="0"/>
        <outline val="0"/>
        <shadow val="0"/>
        <u val="none"/>
        <vertAlign val="baseline"/>
        <sz val="11"/>
        <color theme="1"/>
        <name val="Alliance Platt Light"/>
        <family val="3"/>
        <scheme val="none"/>
      </font>
      <alignment horizontal="general" vertical="center" textRotation="0" wrapText="1" indent="0" justifyLastLine="0" shrinkToFit="0" readingOrder="0"/>
    </dxf>
    <dxf>
      <font>
        <b val="0"/>
        <i val="0"/>
        <strike val="0"/>
        <condense val="0"/>
        <extend val="0"/>
        <outline val="0"/>
        <shadow val="0"/>
        <u val="none"/>
        <vertAlign val="baseline"/>
        <sz val="11"/>
        <color theme="1"/>
        <name val="Alliance Platt Light"/>
        <family val="3"/>
        <scheme val="none"/>
      </font>
      <alignment horizontal="general" vertical="center" textRotation="0" wrapText="1" indent="0" justifyLastLine="0" shrinkToFit="0" readingOrder="0"/>
    </dxf>
    <dxf>
      <font>
        <b val="0"/>
        <i val="0"/>
        <strike val="0"/>
        <condense val="0"/>
        <extend val="0"/>
        <outline val="0"/>
        <shadow val="0"/>
        <u val="none"/>
        <vertAlign val="baseline"/>
        <sz val="11"/>
        <color theme="1"/>
        <name val="Alliance Platt Light"/>
        <family val="3"/>
        <scheme val="none"/>
      </font>
      <alignment horizontal="general" vertical="center" textRotation="0" wrapText="1" indent="0" justifyLastLine="0" shrinkToFit="0" readingOrder="0"/>
    </dxf>
    <dxf>
      <font>
        <strike val="0"/>
        <outline val="0"/>
        <shadow val="0"/>
        <u val="none"/>
        <vertAlign val="baseline"/>
        <sz val="11"/>
        <color theme="1"/>
        <name val="Alliance Platt Light"/>
        <family val="3"/>
        <scheme val="none"/>
      </font>
    </dxf>
    <dxf>
      <font>
        <strike val="0"/>
        <outline val="0"/>
        <shadow val="0"/>
        <u val="none"/>
        <vertAlign val="baseline"/>
        <sz val="11"/>
        <color theme="1"/>
        <name val="Alliance Platt Light"/>
        <family val="3"/>
        <scheme val="none"/>
      </font>
      <alignment horizontal="general" vertical="center" textRotation="0" wrapText="1" indent="0" justifyLastLine="0" shrinkToFit="0" readingOrder="0"/>
    </dxf>
    <dxf>
      <font>
        <b val="0"/>
        <i val="0"/>
        <strike val="0"/>
        <condense val="0"/>
        <extend val="0"/>
        <outline val="0"/>
        <shadow val="0"/>
        <u val="none"/>
        <vertAlign val="baseline"/>
        <sz val="11"/>
        <color theme="1"/>
        <name val="Alliance Platt Light"/>
        <family val="3"/>
        <scheme val="none"/>
      </font>
      <alignment horizontal="general" vertical="center" textRotation="0" wrapText="1" indent="0" justifyLastLine="0" shrinkToFit="0" readingOrder="0"/>
    </dxf>
    <dxf>
      <font>
        <strike val="0"/>
        <outline val="0"/>
        <shadow val="0"/>
        <u val="none"/>
        <vertAlign val="baseline"/>
        <sz val="11"/>
        <color theme="1"/>
        <name val="Alliance Platt Light"/>
        <family val="3"/>
        <scheme val="none"/>
      </font>
    </dxf>
    <dxf>
      <font>
        <b val="0"/>
        <i val="0"/>
        <strike val="0"/>
        <condense val="0"/>
        <extend val="0"/>
        <outline val="0"/>
        <shadow val="0"/>
        <u val="none"/>
        <vertAlign val="baseline"/>
        <sz val="11"/>
        <color theme="1"/>
        <name val="Alliance Platt Light"/>
        <family val="3"/>
        <scheme val="none"/>
      </font>
      <alignment horizontal="center" vertical="center" textRotation="0" wrapText="0" indent="0" justifyLastLine="0" shrinkToFit="0" readingOrder="0"/>
    </dxf>
    <dxf>
      <font>
        <b val="0"/>
        <i val="0"/>
        <strike val="0"/>
        <condense val="0"/>
        <extend val="0"/>
        <outline val="0"/>
        <shadow val="0"/>
        <u val="none"/>
        <vertAlign val="baseline"/>
        <sz val="11"/>
        <color theme="1"/>
        <name val="Alliance Platt Light"/>
        <family val="3"/>
        <scheme val="none"/>
      </font>
      <alignment horizontal="center" vertical="center" textRotation="0" wrapText="0" indent="0" justifyLastLine="0" shrinkToFit="0" readingOrder="0"/>
    </dxf>
    <dxf>
      <font>
        <strike val="0"/>
        <outline val="0"/>
        <shadow val="0"/>
        <u val="none"/>
        <vertAlign val="baseline"/>
        <sz val="11"/>
        <color theme="1"/>
        <name val="Alliance Platt Light"/>
        <family val="3"/>
        <scheme val="none"/>
      </font>
      <alignment horizontal="center" vertical="center" textRotation="0" wrapText="0" indent="0" justifyLastLine="0" shrinkToFit="0" readingOrder="0"/>
    </dxf>
    <dxf>
      <font>
        <strike val="0"/>
        <outline val="0"/>
        <shadow val="0"/>
        <u val="none"/>
        <vertAlign val="baseline"/>
        <sz val="11"/>
        <color theme="1"/>
        <name val="Alliance Platt Light"/>
        <family val="3"/>
        <scheme val="none"/>
      </font>
      <alignment horizontal="center" vertical="center" textRotation="0" wrapText="0" indent="0" justifyLastLine="0" shrinkToFit="0" readingOrder="0"/>
    </dxf>
    <dxf>
      <font>
        <strike val="0"/>
        <outline val="0"/>
        <shadow val="0"/>
        <u val="none"/>
        <vertAlign val="baseline"/>
        <sz val="11"/>
        <color theme="1"/>
        <name val="Alliance Platt Light"/>
        <family val="3"/>
        <scheme val="none"/>
      </font>
      <alignment horizontal="center" vertical="center" textRotation="0" wrapText="0" indent="0" justifyLastLine="0" shrinkToFit="0" readingOrder="0"/>
    </dxf>
    <dxf>
      <font>
        <strike val="0"/>
        <outline val="0"/>
        <shadow val="0"/>
        <u val="none"/>
        <vertAlign val="baseline"/>
        <color theme="1"/>
        <name val="Alliance Platt Bold"/>
        <family val="3"/>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eetMetadata" Target="metadata.xml"/><Relationship Id="rId12" Type="http://schemas.openxmlformats.org/officeDocument/2006/relationships/customXml" Target="../customXml/item4.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dexusperu-my.sharepoint.com/Users/avillaseca/Dropbox/SG-PMC-2015/P-SG_Procesos_del_Sistema_de_Gesti&#243;n/Registros/Auditor&#237;as/Auditoria%20Interna%2002-2015/F-SG-05.03_CheckList_Auditoria_ISO-IEC_270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dexusperu-my.sharepoint.com/Users/jmau/Dropbox/SG_PMC_2015/P-SG_Procesos_del_Sistema_de_Gesti&#243;n/P-SG-05_Auditorias_Internas/F-SG-05.02_CheckList_Auditoria_ISO-IEC_2000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isitos obligatorios SGSI "/>
      <sheetName val="Resultado"/>
      <sheetName val="Consolidado 27K1"/>
    </sheetNames>
    <sheetDataSet>
      <sheetData sheetId="0">
        <row r="66">
          <cell r="D66">
            <v>27</v>
          </cell>
        </row>
      </sheetData>
      <sheetData sheetId="1">
        <row r="3">
          <cell r="B3" t="str">
            <v>No Implementado</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k ISO20000-1"/>
      <sheetName val="Resultados"/>
      <sheetName val="Tablas"/>
    </sheetNames>
    <sheetDataSet>
      <sheetData sheetId="0" refreshError="1"/>
      <sheetData sheetId="1" refreshError="1"/>
      <sheetData sheetId="2">
        <row r="5">
          <cell r="B5" t="str">
            <v>Implementado</v>
          </cell>
        </row>
        <row r="6">
          <cell r="B6" t="str">
            <v>No Implementado</v>
          </cell>
        </row>
        <row r="7">
          <cell r="B7" t="str">
            <v>En Proceso</v>
          </cell>
        </row>
        <row r="8">
          <cell r="B8" t="str">
            <v>No aplica</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7ED7FED-DFF2-4CFC-A74D-26554C0E4A60}" name="Tabla14" displayName="Tabla14" ref="A6:Q11" totalsRowShown="0" headerRowDxfId="33" dataDxfId="32">
  <autoFilter ref="A6:Q11" xr:uid="{268687AB-827B-445D-BBE6-4F948789389A}"/>
  <tableColumns count="17">
    <tableColumn id="1" xr3:uid="{2335D543-4C2B-46CB-8DE1-A11F43DE17C9}" name="N°" dataDxfId="31"/>
    <tableColumn id="2" xr3:uid="{2B8F28E4-C1E3-4F94-A0B1-AC2403D2EF31}" name="CÓDIGO" dataDxfId="30"/>
    <tableColumn id="15" xr3:uid="{8ED6F8AE-F05E-4CE0-971E-D1B88162A995}" name="PROCESO / SERVICIO" dataDxfId="29"/>
    <tableColumn id="16" xr3:uid="{FAA865A5-09DC-4E84-835F-63951F4D3816}" name="AMBITO" dataDxfId="28"/>
    <tableColumn id="3" xr3:uid="{E547B708-B71E-4512-959B-61CAA16D9494}" name="TIPO" dataDxfId="27"/>
    <tableColumn id="17" xr3:uid="{D57BCD03-20A8-4A7E-A250-D44FDB001E13}" name="DESCRIPCIÓN DEL RIESGO" dataDxfId="26"/>
    <tableColumn id="6" xr3:uid="{162743F0-D147-40AB-8EF2-B6537C57048B}" name="AMENAZA" dataDxfId="25"/>
    <tableColumn id="8" xr3:uid="{794494E4-A819-41A0-A09C-B8A6EA328706}" name="VULNERABILIDAD / DEBILIDAD" dataDxfId="24"/>
    <tableColumn id="18" xr3:uid="{BCDB311C-A2C8-4938-9A85-10F74F46AF37}" name="RIESGOS" dataDxfId="23"/>
    <tableColumn id="23" xr3:uid="{A1E6B94E-9938-4DE9-B133-B552FB6F773D}" name="PROPIETARIO DEL RIESGO" dataDxfId="22"/>
    <tableColumn id="9" xr3:uid="{665319BD-1DE5-45A3-A0BF-17DD5DCB37F0}" name="CAUSA" dataDxfId="21"/>
    <tableColumn id="11" xr3:uid="{BC318151-C2F4-4EF2-BF60-CBFCEA3A34AF}" name="EFECTO" dataDxfId="20"/>
    <tableColumn id="13" xr3:uid="{80E73E09-99A4-45E2-99E4-7BF5BC646128}" name="PROBABILIDAD_x000a_Alta=4, Media=3, Baja=2, Muy Baja=1" dataDxfId="19"/>
    <tableColumn id="14" xr3:uid="{334C16FD-2336-4296-B611-8416B63B6746}" name="IMPACTO_x000a_Alto = 4, Medio=3, Bajo=2, Muy Bajo=1" dataDxfId="18"/>
    <tableColumn id="19" xr3:uid="{750173C5-F1F8-4B29-9BBA-F15F628C2161}" name="VALOR DE RIESGO_x000a_(PROBABILIDAD x IMPACTO)" dataDxfId="17">
      <calculatedColumnFormula array="1">_xlfn.IFS(M7="Alta",4,M7="Media",3,M7="Baja",2,M7="Muy baja",1)*(_xlfn.IFS(N7="Alto",4,N7="Medio",3,N7="Bajo",2,N7="Muy bajo",1))</calculatedColumnFormula>
    </tableColumn>
    <tableColumn id="20" xr3:uid="{95F17A49-6918-4166-A786-0FC5F1B65806}" name="NIVEL DE RIESGO" dataDxfId="16">
      <calculatedColumnFormula>_xlfn.IFS(O7&gt;=12,"Alto",O7&gt;=5,"Medio",O6&gt;1,"Bajo")</calculatedColumnFormula>
    </tableColumn>
    <tableColumn id="21" xr3:uid="{95D711CC-EA9B-4B3B-ACC6-9815750008DC}" name="GRADO DE ACEPTACIÓN" dataDxfId="15">
      <calculatedColumnFormula>_xlfn.IFS(P7="Alto","Intolerable",P7="Medio","Moderado",P7="Bajo","Tolerable")</calculatedColumnFormula>
    </tableColumn>
  </tableColumns>
  <tableStyleInfo name="TableStyleLight1"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92ECF-0EA7-483F-9505-5A850B52E342}">
  <dimension ref="A1:U15"/>
  <sheetViews>
    <sheetView tabSelected="1" view="pageBreakPreview" zoomScale="59" zoomScaleNormal="70" zoomScaleSheetLayoutView="59" zoomScalePageLayoutView="55" workbookViewId="0">
      <selection activeCell="T7" sqref="T7:U11"/>
    </sheetView>
  </sheetViews>
  <sheetFormatPr baseColWidth="10" defaultRowHeight="15" x14ac:dyDescent="0.25"/>
  <cols>
    <col min="1" max="1" width="5.42578125" style="1" customWidth="1"/>
    <col min="2" max="2" width="15.5703125" customWidth="1"/>
    <col min="3" max="4" width="17.140625" customWidth="1"/>
    <col min="5" max="5" width="13.5703125" bestFit="1" customWidth="1"/>
    <col min="6" max="6" width="45.7109375" customWidth="1"/>
    <col min="7" max="7" width="54.5703125" customWidth="1"/>
    <col min="8" max="8" width="33.5703125" customWidth="1"/>
    <col min="9" max="9" width="37.5703125" customWidth="1"/>
    <col min="10" max="10" width="31.5703125" customWidth="1"/>
    <col min="11" max="11" width="41.28515625" style="2" customWidth="1"/>
    <col min="12" max="12" width="47.140625" style="2" customWidth="1"/>
    <col min="13" max="13" width="27.5703125" customWidth="1"/>
    <col min="14" max="14" width="27.42578125" customWidth="1"/>
    <col min="15" max="15" width="24.42578125" customWidth="1"/>
    <col min="16" max="16" width="19.42578125" customWidth="1"/>
    <col min="17" max="17" width="20" style="1" customWidth="1"/>
    <col min="18" max="18" width="84.28515625" customWidth="1"/>
    <col min="19" max="19" width="68.140625" customWidth="1"/>
    <col min="20" max="20" width="26.42578125" customWidth="1"/>
    <col min="21" max="21" width="27" customWidth="1"/>
  </cols>
  <sheetData>
    <row r="1" spans="1:21" ht="36.75" customHeight="1" x14ac:dyDescent="0.25">
      <c r="A1" s="28" t="s">
        <v>30</v>
      </c>
      <c r="B1" s="28"/>
      <c r="C1" s="28"/>
      <c r="D1" s="28"/>
      <c r="E1" s="28"/>
      <c r="F1" s="28"/>
      <c r="G1" s="28"/>
      <c r="H1" s="28"/>
      <c r="I1" s="28"/>
      <c r="J1" s="28"/>
      <c r="K1" s="28"/>
      <c r="L1" s="28"/>
      <c r="M1" s="28"/>
      <c r="N1" s="28"/>
      <c r="O1" s="28"/>
      <c r="P1" s="28"/>
      <c r="Q1" s="28"/>
    </row>
    <row r="2" spans="1:21" ht="36.75" customHeight="1" x14ac:dyDescent="0.25">
      <c r="A2" s="31" t="s">
        <v>31</v>
      </c>
      <c r="B2" s="31"/>
      <c r="C2" s="31"/>
      <c r="D2" s="29"/>
      <c r="E2" s="29"/>
      <c r="H2" s="10"/>
      <c r="I2" s="10"/>
      <c r="J2" s="10"/>
      <c r="K2" s="10"/>
      <c r="L2" s="10"/>
      <c r="M2" s="10"/>
      <c r="N2" s="10"/>
      <c r="O2" s="10"/>
      <c r="P2" s="10"/>
      <c r="Q2" s="10"/>
    </row>
    <row r="3" spans="1:21" ht="36.75" customHeight="1" x14ac:dyDescent="0.25">
      <c r="A3" s="31" t="s">
        <v>32</v>
      </c>
      <c r="B3" s="31"/>
      <c r="C3" s="31"/>
      <c r="D3" s="30"/>
      <c r="E3" s="30"/>
      <c r="H3" s="10"/>
      <c r="I3" s="10"/>
      <c r="J3" s="10"/>
      <c r="K3" s="10"/>
      <c r="L3" s="10"/>
      <c r="M3" s="10"/>
      <c r="N3" s="10"/>
      <c r="O3" s="10"/>
      <c r="P3" s="10"/>
      <c r="Q3" s="10"/>
    </row>
    <row r="4" spans="1:21" ht="36.75" customHeight="1" x14ac:dyDescent="0.25">
      <c r="A4" s="11"/>
      <c r="B4" s="11"/>
      <c r="C4" s="11"/>
      <c r="D4" s="11"/>
      <c r="E4" s="11"/>
      <c r="F4" s="11"/>
      <c r="G4" s="10"/>
      <c r="H4" s="10"/>
      <c r="I4" s="10"/>
      <c r="J4" s="10"/>
      <c r="K4" s="10"/>
      <c r="L4" s="10"/>
      <c r="M4" s="10"/>
      <c r="N4" s="10"/>
      <c r="O4" s="10"/>
      <c r="P4" s="10"/>
      <c r="Q4" s="10"/>
    </row>
    <row r="5" spans="1:21" ht="30" customHeight="1" thickBot="1" x14ac:dyDescent="0.3">
      <c r="G5" s="22" t="s">
        <v>43</v>
      </c>
      <c r="H5" s="22"/>
      <c r="I5" s="22"/>
      <c r="J5" s="2"/>
      <c r="M5" s="23" t="s">
        <v>45</v>
      </c>
      <c r="N5" s="24"/>
      <c r="O5" s="24"/>
      <c r="P5" s="25" t="s">
        <v>47</v>
      </c>
      <c r="Q5" s="25"/>
      <c r="R5" s="26"/>
      <c r="S5" s="26"/>
      <c r="T5" s="26"/>
      <c r="U5" s="27"/>
    </row>
    <row r="6" spans="1:21" s="4" customFormat="1" ht="44.25" customHeight="1" x14ac:dyDescent="0.25">
      <c r="A6" s="3" t="s">
        <v>0</v>
      </c>
      <c r="B6" s="9" t="s">
        <v>33</v>
      </c>
      <c r="C6" s="12" t="s">
        <v>39</v>
      </c>
      <c r="D6" s="3" t="s">
        <v>2</v>
      </c>
      <c r="E6" s="3" t="s">
        <v>1</v>
      </c>
      <c r="F6" s="9" t="s">
        <v>40</v>
      </c>
      <c r="G6" s="9" t="s">
        <v>41</v>
      </c>
      <c r="H6" s="3" t="s">
        <v>3</v>
      </c>
      <c r="I6" s="3" t="s">
        <v>42</v>
      </c>
      <c r="J6" s="9" t="s">
        <v>44</v>
      </c>
      <c r="K6" s="3" t="s">
        <v>4</v>
      </c>
      <c r="L6" s="3" t="s">
        <v>5</v>
      </c>
      <c r="M6" s="3" t="s">
        <v>7</v>
      </c>
      <c r="N6" s="3" t="s">
        <v>8</v>
      </c>
      <c r="O6" s="3" t="s">
        <v>46</v>
      </c>
      <c r="P6" s="3" t="s">
        <v>48</v>
      </c>
      <c r="Q6" s="3" t="s">
        <v>6</v>
      </c>
      <c r="R6" s="14" t="s">
        <v>49</v>
      </c>
      <c r="S6" s="14" t="s">
        <v>50</v>
      </c>
      <c r="T6" s="14" t="s">
        <v>51</v>
      </c>
      <c r="U6" s="14" t="s">
        <v>52</v>
      </c>
    </row>
    <row r="7" spans="1:21" ht="66.75" customHeight="1" x14ac:dyDescent="0.25">
      <c r="A7" s="5">
        <v>1</v>
      </c>
      <c r="B7" s="5" t="s">
        <v>34</v>
      </c>
      <c r="C7" s="5" t="s">
        <v>11</v>
      </c>
      <c r="D7" s="5" t="s">
        <v>12</v>
      </c>
      <c r="E7" s="5" t="s">
        <v>10</v>
      </c>
      <c r="F7" s="7" t="s">
        <v>26</v>
      </c>
      <c r="G7" s="7" t="s">
        <v>60</v>
      </c>
      <c r="H7" s="8" t="s">
        <v>58</v>
      </c>
      <c r="I7" s="7" t="s">
        <v>66</v>
      </c>
      <c r="J7" s="7" t="s">
        <v>67</v>
      </c>
      <c r="K7" s="7" t="s">
        <v>27</v>
      </c>
      <c r="L7" s="7" t="s">
        <v>28</v>
      </c>
      <c r="M7" s="5" t="s">
        <v>23</v>
      </c>
      <c r="N7" s="5" t="s">
        <v>25</v>
      </c>
      <c r="O7" s="5" cm="1">
        <f t="array" ref="O7">_xlfn.IFS(M7="Alta",4,M7="Media",3,M7="Baja",2,M7="Muy baja",1)*(_xlfn.IFS(N7="Alto",4,N7="Medio",3,N7="Bajo",2,N7="Muy bajo",1))</f>
        <v>6</v>
      </c>
      <c r="P7" s="5" t="str">
        <f t="shared" ref="P7" si="0">_xlfn.IFS(O7&gt;=12,"Alto",O7&gt;=5,"Medio",O6&gt;1,"Bajo")</f>
        <v>Medio</v>
      </c>
      <c r="Q7" s="5" t="str">
        <f t="shared" ref="Q7" si="1">_xlfn.IFS(P7="Alto","Intolerable",P7="Medio","Moderado",P7="Bajo","Tolerable")</f>
        <v>Moderado</v>
      </c>
      <c r="R7" s="21" t="s">
        <v>72</v>
      </c>
      <c r="S7" s="2"/>
      <c r="T7" s="16"/>
      <c r="U7" s="17"/>
    </row>
    <row r="8" spans="1:21" ht="63" customHeight="1" x14ac:dyDescent="0.25">
      <c r="A8" s="5">
        <v>2</v>
      </c>
      <c r="B8" s="5" t="s">
        <v>35</v>
      </c>
      <c r="C8" s="5" t="s">
        <v>11</v>
      </c>
      <c r="D8" s="5" t="s">
        <v>12</v>
      </c>
      <c r="E8" s="5" t="s">
        <v>10</v>
      </c>
      <c r="F8" s="7" t="s">
        <v>13</v>
      </c>
      <c r="G8" s="7" t="s">
        <v>62</v>
      </c>
      <c r="H8" s="8" t="s">
        <v>65</v>
      </c>
      <c r="I8" s="7" t="s">
        <v>53</v>
      </c>
      <c r="J8" s="7" t="s">
        <v>16</v>
      </c>
      <c r="K8" s="7" t="s">
        <v>14</v>
      </c>
      <c r="L8" s="7" t="s">
        <v>15</v>
      </c>
      <c r="M8" s="5" t="s">
        <v>9</v>
      </c>
      <c r="N8" s="5" t="s">
        <v>22</v>
      </c>
      <c r="O8" s="5" cm="1">
        <f t="array" ref="O8">_xlfn.IFS(M8="Alta",4,M8="Media",3,M8="Baja",2,M8="Muy baja",1)*(_xlfn.IFS(N8="Alto",4,N8="Medio",3,N8="Bajo",2,N8="Muy bajo",1))</f>
        <v>16</v>
      </c>
      <c r="P8" s="5" t="str">
        <f t="shared" ref="P8:P10" si="2">_xlfn.IFS(O8&gt;=12,"Alto",O8&gt;=5,"Medio",O7&gt;1,"Bajo")</f>
        <v>Alto</v>
      </c>
      <c r="Q8" s="5" t="str">
        <f t="shared" ref="Q8:Q11" si="3">_xlfn.IFS(P8="Alto","Intolerable",P8="Medio","Moderado",P8="Bajo","Tolerable")</f>
        <v>Intolerable</v>
      </c>
      <c r="R8" s="21" t="s">
        <v>73</v>
      </c>
      <c r="S8" s="15"/>
      <c r="T8" s="16"/>
      <c r="U8" s="17"/>
    </row>
    <row r="9" spans="1:21" ht="78.75" customHeight="1" x14ac:dyDescent="0.25">
      <c r="A9" s="5">
        <v>3</v>
      </c>
      <c r="B9" s="5" t="s">
        <v>36</v>
      </c>
      <c r="C9" s="5" t="s">
        <v>11</v>
      </c>
      <c r="D9" s="5" t="s">
        <v>12</v>
      </c>
      <c r="E9" s="5" t="s">
        <v>10</v>
      </c>
      <c r="F9" s="7" t="s">
        <v>71</v>
      </c>
      <c r="G9" s="7" t="s">
        <v>61</v>
      </c>
      <c r="H9" s="8" t="s">
        <v>65</v>
      </c>
      <c r="I9" s="7" t="s">
        <v>54</v>
      </c>
      <c r="J9" s="7" t="s">
        <v>16</v>
      </c>
      <c r="K9" s="7" t="s">
        <v>17</v>
      </c>
      <c r="L9" s="7" t="s">
        <v>18</v>
      </c>
      <c r="M9" s="5" t="s">
        <v>23</v>
      </c>
      <c r="N9" s="5" t="s">
        <v>22</v>
      </c>
      <c r="O9" s="5" cm="1">
        <f t="array" ref="O9">_xlfn.IFS(M9="Alta",4,M9="Media",3,M9="Baja",2,M9="Muy baja",1)*(_xlfn.IFS(N9="Alto",4,N9="Medio",3,N9="Bajo",2,N9="Muy bajo",1))</f>
        <v>8</v>
      </c>
      <c r="P9" s="5" t="str">
        <f t="shared" si="2"/>
        <v>Medio</v>
      </c>
      <c r="Q9" s="5" t="str">
        <f t="shared" si="3"/>
        <v>Moderado</v>
      </c>
      <c r="R9" s="19" t="s">
        <v>73</v>
      </c>
      <c r="S9" s="15"/>
      <c r="T9" s="16"/>
      <c r="U9" s="17"/>
    </row>
    <row r="10" spans="1:21" ht="84" customHeight="1" x14ac:dyDescent="0.25">
      <c r="A10" s="5">
        <v>4</v>
      </c>
      <c r="B10" s="5" t="s">
        <v>37</v>
      </c>
      <c r="C10" s="5" t="s">
        <v>11</v>
      </c>
      <c r="D10" s="5" t="s">
        <v>12</v>
      </c>
      <c r="E10" s="5" t="s">
        <v>10</v>
      </c>
      <c r="F10" s="7" t="s">
        <v>70</v>
      </c>
      <c r="G10" s="7" t="s">
        <v>63</v>
      </c>
      <c r="H10" s="8" t="s">
        <v>57</v>
      </c>
      <c r="I10" s="7" t="s">
        <v>55</v>
      </c>
      <c r="J10" s="7" t="s">
        <v>67</v>
      </c>
      <c r="K10" s="7" t="s">
        <v>69</v>
      </c>
      <c r="L10" s="7" t="s">
        <v>19</v>
      </c>
      <c r="M10" s="5" t="s">
        <v>24</v>
      </c>
      <c r="N10" s="5" t="s">
        <v>25</v>
      </c>
      <c r="O10" s="5" cm="1">
        <f t="array" ref="O10">_xlfn.IFS(M10="Alta",4,M10="Media",3,M10="Baja",2,M10="Muy baja",1)*(_xlfn.IFS(N10="Alto",4,N10="Medio",3,N10="Bajo",2,N10="Muy bajo",1))</f>
        <v>9</v>
      </c>
      <c r="P10" s="5" t="str">
        <f t="shared" si="2"/>
        <v>Medio</v>
      </c>
      <c r="Q10" s="5" t="str">
        <f t="shared" si="3"/>
        <v>Moderado</v>
      </c>
      <c r="R10" s="21" t="s">
        <v>74</v>
      </c>
      <c r="S10" s="19"/>
      <c r="T10" s="18"/>
      <c r="U10" s="20"/>
    </row>
    <row r="11" spans="1:21" ht="87.75" customHeight="1" x14ac:dyDescent="0.25">
      <c r="A11" s="5">
        <v>5</v>
      </c>
      <c r="B11" s="5" t="s">
        <v>38</v>
      </c>
      <c r="C11" s="5" t="s">
        <v>11</v>
      </c>
      <c r="D11" s="5" t="s">
        <v>12</v>
      </c>
      <c r="E11" s="5" t="s">
        <v>10</v>
      </c>
      <c r="F11" s="7" t="s">
        <v>29</v>
      </c>
      <c r="G11" s="7" t="s">
        <v>64</v>
      </c>
      <c r="H11" s="8" t="s">
        <v>59</v>
      </c>
      <c r="I11" s="7" t="s">
        <v>56</v>
      </c>
      <c r="J11" s="6" t="s">
        <v>68</v>
      </c>
      <c r="K11" s="7" t="s">
        <v>20</v>
      </c>
      <c r="L11" s="7" t="s">
        <v>21</v>
      </c>
      <c r="M11" s="5" t="s">
        <v>24</v>
      </c>
      <c r="N11" s="5" t="s">
        <v>22</v>
      </c>
      <c r="O11" s="5" cm="1">
        <f t="array" ref="O11">_xlfn.IFS(M11="Alta",4,M11="Media",3,M11="Baja",2,M11="Muy baja",1)*(_xlfn.IFS(N11="Alto",4,N11="Medio",3,N11="Bajo",2,N11="Muy bajo",1))</f>
        <v>12</v>
      </c>
      <c r="P11" s="5" t="str">
        <f>_xlfn.IFS(O11&gt;=12,"Alto",O11&gt;=5,"Medio",#REF!&gt;1,"Bajo")</f>
        <v>Alto</v>
      </c>
      <c r="Q11" s="5" t="str">
        <f t="shared" si="3"/>
        <v>Intolerable</v>
      </c>
      <c r="R11" s="2" t="s">
        <v>75</v>
      </c>
      <c r="S11" s="2"/>
      <c r="T11" s="16"/>
      <c r="U11" s="1"/>
    </row>
    <row r="12" spans="1:21" x14ac:dyDescent="0.25">
      <c r="A12"/>
      <c r="K12"/>
      <c r="L12"/>
      <c r="Q12" s="13"/>
    </row>
    <row r="13" spans="1:21" x14ac:dyDescent="0.25">
      <c r="A13"/>
      <c r="K13"/>
      <c r="L13"/>
      <c r="Q13" s="13"/>
    </row>
    <row r="14" spans="1:21" x14ac:dyDescent="0.25">
      <c r="A14"/>
      <c r="K14"/>
      <c r="L14"/>
      <c r="Q14" s="13"/>
    </row>
    <row r="15" spans="1:21" x14ac:dyDescent="0.25">
      <c r="A15"/>
      <c r="K15"/>
      <c r="L15"/>
      <c r="Q15" s="13"/>
    </row>
  </sheetData>
  <mergeCells count="9">
    <mergeCell ref="G5:I5"/>
    <mergeCell ref="M5:O5"/>
    <mergeCell ref="P5:Q5"/>
    <mergeCell ref="R5:U5"/>
    <mergeCell ref="A1:Q1"/>
    <mergeCell ref="D2:E2"/>
    <mergeCell ref="D3:E3"/>
    <mergeCell ref="A2:C2"/>
    <mergeCell ref="A3:C3"/>
  </mergeCells>
  <phoneticPr fontId="3" type="noConversion"/>
  <conditionalFormatting sqref="M7:M11">
    <cfRule type="containsText" dxfId="14" priority="5" operator="containsText" text="Muy Baja">
      <formula>NOT(ISERROR(SEARCH("Muy Baja",M7)))</formula>
    </cfRule>
    <cfRule type="containsText" dxfId="13" priority="6" operator="containsText" text="Baja">
      <formula>NOT(ISERROR(SEARCH("Baja",M7)))</formula>
    </cfRule>
    <cfRule type="containsText" dxfId="12" priority="7" operator="containsText" text="Media">
      <formula>NOT(ISERROR(SEARCH("Media",M7)))</formula>
    </cfRule>
    <cfRule type="containsText" dxfId="11" priority="8" operator="containsText" text="Alta">
      <formula>NOT(ISERROR(SEARCH("Alta",M7)))</formula>
    </cfRule>
  </conditionalFormatting>
  <conditionalFormatting sqref="N7:N11">
    <cfRule type="containsText" dxfId="10" priority="1" operator="containsText" text="Muy Bajo">
      <formula>NOT(ISERROR(SEARCH("Muy Bajo",N7)))</formula>
    </cfRule>
    <cfRule type="containsText" dxfId="9" priority="2" operator="containsText" text="Bajo">
      <formula>NOT(ISERROR(SEARCH("Bajo",N7)))</formula>
    </cfRule>
    <cfRule type="containsText" dxfId="8" priority="3" operator="containsText" text="Medio">
      <formula>NOT(ISERROR(SEARCH("Medio",N7)))</formula>
    </cfRule>
    <cfRule type="containsText" dxfId="7" priority="4" operator="containsText" text="Alto">
      <formula>NOT(ISERROR(SEARCH("Alto",N7)))</formula>
    </cfRule>
  </conditionalFormatting>
  <conditionalFormatting sqref="P7:P11">
    <cfRule type="containsText" dxfId="6" priority="17" operator="containsText" text="Alto">
      <formula>NOT(ISERROR(SEARCH("Alto",P7)))</formula>
    </cfRule>
    <cfRule type="containsText" dxfId="5" priority="18" operator="containsText" text="Muy Bajo">
      <formula>NOT(ISERROR(SEARCH("Muy Bajo",P7)))</formula>
    </cfRule>
    <cfRule type="containsText" dxfId="4" priority="19" operator="containsText" text="Bajo">
      <formula>NOT(ISERROR(SEARCH("Bajo",P7)))</formula>
    </cfRule>
    <cfRule type="containsText" dxfId="3" priority="20" operator="containsText" text="Medio">
      <formula>NOT(ISERROR(SEARCH("Medio",P7)))</formula>
    </cfRule>
  </conditionalFormatting>
  <conditionalFormatting sqref="Q7:Q11">
    <cfRule type="beginsWith" dxfId="2" priority="21" operator="beginsWith" text="Tolerable">
      <formula>LEFT(Q7,LEN("Tolerable"))="Tolerable"</formula>
    </cfRule>
    <cfRule type="containsText" dxfId="1" priority="22" operator="containsText" text="Moderado">
      <formula>NOT(ISERROR(SEARCH("Moderado",Q7)))</formula>
    </cfRule>
    <cfRule type="containsText" dxfId="0" priority="23" operator="containsText" text="Intolerable">
      <formula>NOT(ISERROR(SEARCH("Intolerable",Q7)))</formula>
    </cfRule>
  </conditionalFormatting>
  <dataValidations count="5">
    <dataValidation type="list" allowBlank="1" showInputMessage="1" showErrorMessage="1" sqref="E7:E11" xr:uid="{E2EB2894-F5F0-422C-B6AB-0D132953AFB1}">
      <formula1>"Amenaza,Oportunidad"</formula1>
    </dataValidation>
    <dataValidation type="list" allowBlank="1" showInputMessage="1" showErrorMessage="1" sqref="N7:N11" xr:uid="{9F9DFB5D-E491-431B-A27F-3FA234AF5E38}">
      <formula1>"Alto,Medio,Bajo,Muy Bajo"</formula1>
    </dataValidation>
    <dataValidation type="list" allowBlank="1" showInputMessage="1" showErrorMessage="1" sqref="M7:M11" xr:uid="{578DD151-8679-4E85-B4B7-9ED7A8AB61A6}">
      <formula1>"Alta, Media, Baja, Muy Baja"</formula1>
    </dataValidation>
    <dataValidation allowBlank="1" showInputMessage="1" showErrorMessage="1" errorTitle="Valor de Impacto" error="SOLO PUEDE USAR UN VALOR DE IMPACTO. BIEN EL DE LA COLUMNA &quot;O&quot; O EL DE LA COLUMA &quot;S&quot;" promptTitle="Valor de Impacto" prompt="OJO: No se puede utilizar a la vez los valores de la columna O y los de la columna S" sqref="O7:O11" xr:uid="{DC764BE6-D97C-444A-918C-F9C124810DFA}"/>
    <dataValidation type="list" allowBlank="1" showInputMessage="1" showErrorMessage="1" sqref="D7:D11" xr:uid="{51902812-74AF-43BE-9BF6-A7C3140682A3}">
      <formula1>"Contexto/Eficacia,Operativo"</formula1>
    </dataValidation>
  </dataValidations>
  <pageMargins left="1.1811023622047245" right="1.1811023622047245" top="0.98425196850393704" bottom="0.98425196850393704" header="0.51181102362204722" footer="0.51181102362204722"/>
  <pageSetup paperSize="9" scale="16" orientation="landscape" r:id="rId1"/>
  <colBreaks count="1" manualBreakCount="1">
    <brk id="21" max="15" man="1"/>
  </colBreaks>
  <legacy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53edd1cc-689a-49d8-a30a-bc4d57d7af9b">S3PY2T6K6JVS-2117159868-9391</_dlc_DocId>
    <_dlc_DocIdUrl xmlns="53edd1cc-689a-49d8-a30a-bc4d57d7af9b">
      <Url>https://bvstelevisionsrl13032015.sharepoint.com/sites/Files/sgi/_layouts/15/DocIdRedir.aspx?ID=S3PY2T6K6JVS-2117159868-9391</Url>
      <Description>S3PY2T6K6JVS-2117159868-9391</Description>
    </_dlc_DocIdUrl>
    <TaxCatchAll xmlns="53edd1cc-689a-49d8-a30a-bc4d57d7af9b" xsi:nil="true"/>
    <lcf76f155ced4ddcb4097134ff3c332f xmlns="c23d8dc2-a5c0-41f0-baf4-5dd9e99d77e6">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28920766DD4DA949A9D4A1C31817A15C" ma:contentTypeVersion="20" ma:contentTypeDescription="Crear nuevo documento." ma:contentTypeScope="" ma:versionID="e12bc6046eab1d5dcc007c1d1c2c16ff">
  <xsd:schema xmlns:xsd="http://www.w3.org/2001/XMLSchema" xmlns:xs="http://www.w3.org/2001/XMLSchema" xmlns:p="http://schemas.microsoft.com/office/2006/metadata/properties" xmlns:ns2="53edd1cc-689a-49d8-a30a-bc4d57d7af9b" xmlns:ns3="c23d8dc2-a5c0-41f0-baf4-5dd9e99d77e6" xmlns:ns4="50330e33-4e55-46eb-b55a-c514bef71288" targetNamespace="http://schemas.microsoft.com/office/2006/metadata/properties" ma:root="true" ma:fieldsID="11e2912f4eaf0783168e1d1aee6d940a" ns2:_="" ns3:_="" ns4:_="">
    <xsd:import namespace="53edd1cc-689a-49d8-a30a-bc4d57d7af9b"/>
    <xsd:import namespace="c23d8dc2-a5c0-41f0-baf4-5dd9e99d77e6"/>
    <xsd:import namespace="50330e33-4e55-46eb-b55a-c514bef7128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SearchPropertie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edd1cc-689a-49d8-a30a-bc4d57d7af9b" elementFormDefault="qualified">
    <xsd:import namespace="http://schemas.microsoft.com/office/2006/documentManagement/types"/>
    <xsd:import namespace="http://schemas.microsoft.com/office/infopath/2007/PartnerControls"/>
    <xsd:element name="_dlc_DocId" ma:index="4"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5"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TaxCatchAll" ma:index="12" nillable="true" ma:displayName="Taxonomy Catch All Column" ma:hidden="true" ma:list="{988194ff-df3f-4fa8-80e7-cfcdc39fffd3}" ma:internalName="TaxCatchAll" ma:showField="CatchAllData" ma:web="53edd1cc-689a-49d8-a30a-bc4d57d7af9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23d8dc2-a5c0-41f0-baf4-5dd9e99d77e6" elementFormDefault="qualified">
    <xsd:import namespace="http://schemas.microsoft.com/office/2006/documentManagement/types"/>
    <xsd:import namespace="http://schemas.microsoft.com/office/infopath/2007/PartnerControls"/>
    <xsd:element name="MediaServiceMetadata" ma:index="7" nillable="true" ma:displayName="MediaServiceMetadata" ma:hidden="true" ma:internalName="MediaServiceMetadata" ma:readOnly="true">
      <xsd:simpleType>
        <xsd:restriction base="dms:Note"/>
      </xsd:simpleType>
    </xsd:element>
    <xsd:element name="MediaServiceFastMetadata" ma:index="8" nillable="true" ma:displayName="MediaServiceFastMetadata" ma:hidden="true" ma:internalName="MediaServiceFastMetadata" ma:readOnly="true">
      <xsd:simpleType>
        <xsd:restriction base="dms:Note"/>
      </xsd:simpleType>
    </xsd:element>
    <xsd:element name="MediaServiceObjectDetectorVersions" ma:index="9" nillable="true" ma:displayName="MediaServiceObjectDetectorVersions" ma:hidden="true" ma:indexed="true" ma:internalName="MediaServiceObjectDetectorVersions" ma:readOnly="true">
      <xsd:simpleType>
        <xsd:restriction base="dms:Text"/>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2a131f59-42a6-4208-9a85-29a5bd5f0b21"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330e33-4e55-46eb-b55a-c514bef71288" elementFormDefault="qualified">
    <xsd:import namespace="http://schemas.microsoft.com/office/2006/documentManagement/types"/>
    <xsd:import namespace="http://schemas.microsoft.com/office/infopath/2007/PartnerControls"/>
    <xsd:element name="SharedWithUsers" ma:index="23" nillable="true" ma:displayName="Compartido con"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9" ma:displayName="Tipo de contenido"/>
        <xsd:element ref="dc:title" minOccurs="0" maxOccurs="1" ma:index="3"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79006D-AB10-4DCA-B60B-C932C8007612}">
  <ds:schemaRefs>
    <ds:schemaRef ds:uri="http://schemas.microsoft.com/sharepoint/events"/>
  </ds:schemaRefs>
</ds:datastoreItem>
</file>

<file path=customXml/itemProps2.xml><?xml version="1.0" encoding="utf-8"?>
<ds:datastoreItem xmlns:ds="http://schemas.openxmlformats.org/officeDocument/2006/customXml" ds:itemID="{EF3685A0-A9D6-40FD-B273-4E4EEA418C15}">
  <ds:schemaRefs>
    <ds:schemaRef ds:uri="http://schemas.microsoft.com/sharepoint/v3/contenttype/forms"/>
  </ds:schemaRefs>
</ds:datastoreItem>
</file>

<file path=customXml/itemProps3.xml><?xml version="1.0" encoding="utf-8"?>
<ds:datastoreItem xmlns:ds="http://schemas.openxmlformats.org/officeDocument/2006/customXml" ds:itemID="{DE9D5EE3-D6C2-4921-9BFC-EF66C11A58CD}">
  <ds:schemaRefs>
    <ds:schemaRef ds:uri="http://schemas.microsoft.com/office/2006/metadata/properties"/>
    <ds:schemaRef ds:uri="http://schemas.microsoft.com/office/infopath/2007/PartnerControls"/>
    <ds:schemaRef ds:uri="a792c590-b9b8-4ae6-b393-d55143423d7d"/>
    <ds:schemaRef ds:uri="81d22a7a-bbeb-40a9-9c7e-62a76b8a2f90"/>
    <ds:schemaRef ds:uri="53edd1cc-689a-49d8-a30a-bc4d57d7af9b"/>
    <ds:schemaRef ds:uri="c23d8dc2-a5c0-41f0-baf4-5dd9e99d77e6"/>
  </ds:schemaRefs>
</ds:datastoreItem>
</file>

<file path=customXml/itemProps4.xml><?xml version="1.0" encoding="utf-8"?>
<ds:datastoreItem xmlns:ds="http://schemas.openxmlformats.org/officeDocument/2006/customXml" ds:itemID="{805324F8-7977-4EEF-9031-AEEBCAAF70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edd1cc-689a-49d8-a30a-bc4d57d7af9b"/>
    <ds:schemaRef ds:uri="c23d8dc2-a5c0-41f0-baf4-5dd9e99d77e6"/>
    <ds:schemaRef ds:uri="50330e33-4e55-46eb-b55a-c514bef712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Eval. de Riesgos Disruptivos</vt:lpstr>
      <vt:lpstr>'Eval. de Riesgos Disruptivos'!Área_de_impresión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Héctor Duncan</dc:creator>
  <cp:lastModifiedBy>Johnattan Jesus Sifuentes Rojas</cp:lastModifiedBy>
  <cp:lastPrinted>2025-11-25T06:01:44Z</cp:lastPrinted>
  <dcterms:created xsi:type="dcterms:W3CDTF">2023-11-22T15:29:34Z</dcterms:created>
  <dcterms:modified xsi:type="dcterms:W3CDTF">2025-11-25T06:01:46Z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0x01010028920766DD4DA949A9D4A1C31817A15C</vt:lpwstr>
  </property>
  <property fmtid="{D5CDD505-2E9C-101B-9397-08002B2CF9AE}" pid="3" name="_dlc_DocIdItemGuid">
    <vt:lpwstr>69d25836-dc6d-4be0-9bbf-8649cc4e3013</vt:lpwstr>
  </property>
  <property fmtid="{D5CDD505-2E9C-101B-9397-08002B2CF9AE}" pid="4" name="MediaServiceImageTags">
    <vt:lpwstr/>
  </property>
  <property fmtid="{D5CDD505-2E9C-101B-9397-08002B2CF9AE}" pid="5" name="Order">
    <vt:r8>215700</vt:r8>
  </property>
  <property fmtid="{D5CDD505-2E9C-101B-9397-08002B2CF9AE}" pid="6" name="_ExtendedDescription">
    <vt:lpwstr/>
  </property>
</Properties>
</file>